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7130" sheetId="1" r:id="rId1"/>
  </sheets>
  <definedNames>
    <definedName name="_xlnm.Print_Area" localSheetId="0">КПК1217130!$A$1:$BQ$110</definedName>
  </definedNames>
  <calcPr calcId="162913"/>
</workbook>
</file>

<file path=xl/calcChain.xml><?xml version="1.0" encoding="utf-8"?>
<calcChain xmlns="http://schemas.openxmlformats.org/spreadsheetml/2006/main">
  <c r="BH79" i="1" l="1"/>
  <c r="BC79" i="1"/>
  <c r="BH77" i="1"/>
  <c r="BC77" i="1"/>
  <c r="BH76" i="1"/>
  <c r="BC76" i="1"/>
  <c r="BH74" i="1"/>
  <c r="BC74" i="1"/>
  <c r="BH73" i="1"/>
  <c r="BC73" i="1"/>
  <c r="BH71" i="1"/>
  <c r="BC71" i="1"/>
  <c r="BD61" i="1"/>
  <c r="AY61" i="1"/>
  <c r="AS61" i="1"/>
  <c r="AC61" i="1"/>
  <c r="BD60" i="1"/>
  <c r="AY60" i="1"/>
  <c r="AS60" i="1"/>
  <c r="AC60" i="1"/>
  <c r="BD59" i="1"/>
  <c r="AY59" i="1"/>
  <c r="AS59" i="1"/>
  <c r="AC59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I60" i="1" l="1"/>
  <c r="BI61" i="1"/>
  <c r="BI59" i="1"/>
  <c r="BN44" i="1"/>
  <c r="BN45" i="1"/>
  <c r="BN43" i="1"/>
</calcChain>
</file>

<file path=xl/sharedStrings.xml><?xml version="1.0" encoding="utf-8"?>
<sst xmlns="http://schemas.openxmlformats.org/spreadsheetml/2006/main" count="211" uniqueCount="126">
  <si>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</si>
  <si>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</si>
  <si>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</si>
  <si>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</si>
  <si>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</si>
  <si>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</si>
  <si>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</si>
  <si>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</si>
  <si>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</si>
  <si>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</si>
  <si>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</si>
  <si>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</si>
  <si>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</si>
  <si>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</si>
  <si>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</si>
  <si>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</si>
  <si>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</si>
  <si>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</si>
  <si>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</si>
  <si>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</si>
  <si>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</si>
  <si>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</si>
  <si>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</si>
  <si>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</si>
  <si>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</si>
  <si>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</si>
  <si>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</si>
  <si>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</si>
  <si>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</si>
  <si>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</si>
  <si>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</si>
  <si>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</si>
  <si>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</si>
  <si>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</si>
  <si>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</si>
  <si>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</si>
  <si>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</si>
  <si>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</si>
  <si>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</si>
  <si>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</si>
  <si>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</si>
  <si>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</si>
  <si>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</si>
  <si>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</si>
  <si>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</si>
  <si>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</si>
  <si>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</si>
  <si>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</si>
  <si>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</si>
  <si>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</si>
  <si>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</si>
  <si>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</si>
  <si>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</si>
  <si>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</si>
  <si>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</si>
  <si>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</si>
  <si>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</si>
  <si>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</si>
  <si>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</si>
  <si>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</si>
  <si>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</si>
  <si>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</si>
  <si>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</si>
  <si>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</si>
  <si>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</si>
  <si>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</si>
  <si>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</si>
  <si>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</si>
  <si>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</si>
  <si>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</si>
  <si>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</si>
  <si>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</si>
  <si>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</si>
  <si>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</si>
  <si>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</si>
  <si>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</si>
  <si>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</si>
  <si>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</si>
  <si>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</si>
  <si>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</si>
  <si>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</si>
  <si>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</si>
  <si>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</si>
  <si>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Коригування проектів землеустрою</t>
  </si>
  <si>
    <t>УСЬОГО</t>
  </si>
  <si>
    <t>Програма реформування і розвитку житлово-комунального господарства та об'єктів благоустрію міста Павлоград на 2020-2024 роки</t>
  </si>
  <si>
    <t>Програма розвитку земельних відносин і охорони земель у місті Павлограді на 2022-2024 роки</t>
  </si>
  <si>
    <t>Усього</t>
  </si>
  <si>
    <t>затрат</t>
  </si>
  <si>
    <t/>
  </si>
  <si>
    <t>Площа земель, що потребують  інвентаризації</t>
  </si>
  <si>
    <t>га.</t>
  </si>
  <si>
    <t>Кошторис на 2023 рік</t>
  </si>
  <si>
    <t>продукту</t>
  </si>
  <si>
    <t>Площа земель, на яких планується провести інвентаризацію</t>
  </si>
  <si>
    <t>Загальні відомості про земельну ділянку</t>
  </si>
  <si>
    <t>Кількість проєктів, які потребують коригування</t>
  </si>
  <si>
    <t>од.</t>
  </si>
  <si>
    <t>Затверджений титульний список</t>
  </si>
  <si>
    <t>ефективності</t>
  </si>
  <si>
    <t>Середні витрати на 1  проект землеустрою щодо відведення земельної ділянки</t>
  </si>
  <si>
    <t>грн.</t>
  </si>
  <si>
    <t>Розрахунково (відношення суми коштів до кількості земель, які планується проінвентаризувати)</t>
  </si>
  <si>
    <t>Середні витрати на коригування 1 проекту землеустрою</t>
  </si>
  <si>
    <t>Розрахунково (відношення суми коштів до кількості проектів,які необхідно коригувати)</t>
  </si>
  <si>
    <t>якості</t>
  </si>
  <si>
    <t>Відсоток проінвентаризованих земель до тих, які необхідно проінвентаризувати</t>
  </si>
  <si>
    <t>відс.</t>
  </si>
  <si>
    <t>Розрахунково (відношення площі земель яку планується проінвентаризувати до загальної кількості земель яку необхідно проінвентаризувати)</t>
  </si>
  <si>
    <t>Результативні показники виконані в повному обсязі згідно з заттвердженим паспортом бюджетної програми.</t>
  </si>
  <si>
    <t>За рахунок коштів бюджету Павлоградської міської територіальної громади в 2023 році забезпечено реалізацію розроблення проєктів землеустрою щодо відведення земельних ділянок площею 2,34 га (умовно) для обслуговування будівлі гуртожитку по вул. Промислова, 9/2, для зміни цільового призначення по вул. Підгірна, 9а, тощо. Також проведено коригування проекту землеустрою щодо відведення земельної ділянки Дитячого скверу. Бюджетна програма виконана та є ефективною.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</si>
  <si>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</si>
  <si>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</si>
  <si>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</si>
  <si>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</si>
  <si>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</si>
  <si>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</si>
  <si>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</si>
  <si>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</si>
  <si>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</si>
  <si>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</si>
  <si>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1217130</t>
  </si>
  <si>
    <t>Здійснення заходів із землеустрою</t>
  </si>
  <si>
    <t>1210000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</si>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</sst>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71" zoomScaleNormal="100" workbookViewId="0">
      <selection activeCell="BL18" sqref="BL1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7" t="s">
        <v>59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120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4" t="s">
        <v>111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19"/>
      <c r="N14" s="145" t="s">
        <v>112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20"/>
      <c r="AU14" s="144" t="s">
        <v>117</v>
      </c>
      <c r="AV14" s="57"/>
      <c r="AW14" s="57"/>
      <c r="AX14" s="57"/>
      <c r="AY14" s="57"/>
      <c r="AZ14" s="57"/>
      <c r="BA14" s="57"/>
      <c r="BB14" s="5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6" t="s">
        <v>51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1"/>
      <c r="N15" s="59" t="s">
        <v>52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21"/>
      <c r="AU15" s="56" t="s">
        <v>53</v>
      </c>
      <c r="AV15" s="56"/>
      <c r="AW15" s="56"/>
      <c r="AX15" s="56"/>
      <c r="AY15" s="56"/>
      <c r="AZ15" s="56"/>
      <c r="BA15" s="56"/>
      <c r="BB15" s="5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4" t="s">
        <v>123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19"/>
      <c r="N17" s="145" t="s">
        <v>112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20"/>
      <c r="AU17" s="144" t="s">
        <v>117</v>
      </c>
      <c r="AV17" s="57"/>
      <c r="AW17" s="57"/>
      <c r="AX17" s="57"/>
      <c r="AY17" s="57"/>
      <c r="AZ17" s="57"/>
      <c r="BA17" s="57"/>
      <c r="BB17" s="5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6" t="s">
        <v>51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1"/>
      <c r="N18" s="59" t="s">
        <v>54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21"/>
      <c r="AU18" s="56" t="s">
        <v>53</v>
      </c>
      <c r="AV18" s="56"/>
      <c r="AW18" s="56"/>
      <c r="AX18" s="56"/>
      <c r="AY18" s="56"/>
      <c r="AZ18" s="56"/>
      <c r="BA18" s="56"/>
      <c r="BB18" s="5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4" t="s">
        <v>121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/>
      <c r="N20" s="144" t="s">
        <v>124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4"/>
      <c r="AA20" s="144" t="s">
        <v>125</v>
      </c>
      <c r="AB20" s="57"/>
      <c r="AC20" s="57"/>
      <c r="AD20" s="57"/>
      <c r="AE20" s="57"/>
      <c r="AF20" s="57"/>
      <c r="AG20" s="57"/>
      <c r="AH20" s="57"/>
      <c r="AI20" s="57"/>
      <c r="AJ20" s="24"/>
      <c r="AK20" s="149" t="s">
        <v>122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4"/>
      <c r="BE20" s="144" t="s">
        <v>118</v>
      </c>
      <c r="BF20" s="57"/>
      <c r="BG20" s="57"/>
      <c r="BH20" s="57"/>
      <c r="BI20" s="57"/>
      <c r="BJ20" s="57"/>
      <c r="BK20" s="57"/>
      <c r="BL20" s="57"/>
    </row>
    <row r="21" spans="1:79" ht="23.25" customHeight="1" x14ac:dyDescent="0.2">
      <c r="A21"/>
      <c r="B21" s="56" t="s">
        <v>51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55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7"/>
      <c r="AA21" s="58" t="s">
        <v>56</v>
      </c>
      <c r="AB21" s="58"/>
      <c r="AC21" s="58"/>
      <c r="AD21" s="58"/>
      <c r="AE21" s="58"/>
      <c r="AF21" s="58"/>
      <c r="AG21" s="58"/>
      <c r="AH21" s="58"/>
      <c r="AI21" s="58"/>
      <c r="AJ21" s="27"/>
      <c r="AK21" s="60" t="s">
        <v>57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27"/>
      <c r="BE21" s="56" t="s">
        <v>58</v>
      </c>
      <c r="BF21" s="56"/>
      <c r="BG21" s="56"/>
      <c r="BH21" s="56"/>
      <c r="BI21" s="56"/>
      <c r="BJ21" s="56"/>
      <c r="BK21" s="56"/>
      <c r="BL21" s="56"/>
    </row>
    <row r="22" spans="1:79" ht="6.75" customHeight="1" x14ac:dyDescent="0.2"/>
    <row r="23" spans="1:79" ht="15.75" customHeight="1" x14ac:dyDescent="0.2">
      <c r="A23" s="41" t="s">
        <v>79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4" t="s">
        <v>14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  <c r="CA25" s="1" t="s">
        <v>49</v>
      </c>
    </row>
    <row r="26" spans="1:79" ht="15.75" customHeight="1" x14ac:dyDescent="0.2">
      <c r="A26" s="92">
        <v>1</v>
      </c>
      <c r="B26" s="92"/>
      <c r="C26" s="92"/>
      <c r="D26" s="92"/>
      <c r="E26" s="92"/>
      <c r="F26" s="92"/>
      <c r="G26" s="110" t="s">
        <v>80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0" t="s">
        <v>80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4" t="s">
        <v>14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50</v>
      </c>
    </row>
    <row r="34" spans="1:79" ht="15" customHeight="1" x14ac:dyDescent="0.2">
      <c r="A34" s="92">
        <v>1</v>
      </c>
      <c r="B34" s="92"/>
      <c r="C34" s="92"/>
      <c r="D34" s="92"/>
      <c r="E34" s="92"/>
      <c r="F34" s="92"/>
      <c r="G34" s="110" t="s">
        <v>81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48</v>
      </c>
    </row>
    <row r="36" spans="1:79" ht="15.75" customHeight="1" x14ac:dyDescent="0.2">
      <c r="A36" s="41" t="s">
        <v>73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6" t="s">
        <v>119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2" t="s">
        <v>3</v>
      </c>
      <c r="B39" s="52"/>
      <c r="C39" s="52" t="s">
        <v>66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7">
        <v>1</v>
      </c>
      <c r="B41" s="67"/>
      <c r="C41" s="67">
        <v>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1">
        <v>3</v>
      </c>
      <c r="AB41" s="62"/>
      <c r="AC41" s="62"/>
      <c r="AD41" s="62"/>
      <c r="AE41" s="63"/>
      <c r="AF41" s="61">
        <v>4</v>
      </c>
      <c r="AG41" s="62"/>
      <c r="AH41" s="62"/>
      <c r="AI41" s="62"/>
      <c r="AJ41" s="63"/>
      <c r="AK41" s="61">
        <v>5</v>
      </c>
      <c r="AL41" s="62"/>
      <c r="AM41" s="62"/>
      <c r="AN41" s="62"/>
      <c r="AO41" s="63"/>
      <c r="AP41" s="61">
        <v>6</v>
      </c>
      <c r="AQ41" s="62"/>
      <c r="AR41" s="62"/>
      <c r="AS41" s="62"/>
      <c r="AT41" s="63"/>
      <c r="AU41" s="61">
        <v>7</v>
      </c>
      <c r="AV41" s="62"/>
      <c r="AW41" s="62"/>
      <c r="AX41" s="62"/>
      <c r="AY41" s="63"/>
      <c r="AZ41" s="61">
        <v>8</v>
      </c>
      <c r="BA41" s="62"/>
      <c r="BB41" s="62"/>
      <c r="BC41" s="63"/>
      <c r="BD41" s="61">
        <v>9</v>
      </c>
      <c r="BE41" s="62"/>
      <c r="BF41" s="62"/>
      <c r="BG41" s="62"/>
      <c r="BH41" s="63"/>
      <c r="BI41" s="67">
        <v>10</v>
      </c>
      <c r="BJ41" s="67"/>
      <c r="BK41" s="67"/>
      <c r="BL41" s="67"/>
      <c r="BM41" s="67"/>
      <c r="BN41" s="67">
        <v>11</v>
      </c>
      <c r="BO41" s="67"/>
      <c r="BP41" s="67"/>
      <c r="BQ41" s="67"/>
    </row>
    <row r="42" spans="1:79" ht="15.75" hidden="1" customHeight="1" x14ac:dyDescent="0.2">
      <c r="A42" s="92" t="s">
        <v>13</v>
      </c>
      <c r="B42" s="92"/>
      <c r="C42" s="74" t="s">
        <v>14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6" t="s">
        <v>16</v>
      </c>
      <c r="AL42" s="76"/>
      <c r="AM42" s="76"/>
      <c r="AN42" s="76"/>
      <c r="AO42" s="76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6" t="s">
        <v>16</v>
      </c>
      <c r="BA42" s="76"/>
      <c r="BB42" s="76"/>
      <c r="BC42" s="7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4" t="s">
        <v>16</v>
      </c>
      <c r="BO42" s="104"/>
      <c r="BP42" s="104"/>
      <c r="BQ42" s="104"/>
      <c r="CA42" s="1" t="s">
        <v>19</v>
      </c>
    </row>
    <row r="43" spans="1:79" ht="15" customHeight="1" x14ac:dyDescent="0.2">
      <c r="A43" s="80">
        <v>1</v>
      </c>
      <c r="B43" s="80"/>
      <c r="C43" s="113" t="s">
        <v>82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5">
        <v>120000</v>
      </c>
      <c r="AB43" s="55"/>
      <c r="AC43" s="55"/>
      <c r="AD43" s="55"/>
      <c r="AE43" s="55"/>
      <c r="AF43" s="55">
        <v>0</v>
      </c>
      <c r="AG43" s="55"/>
      <c r="AH43" s="55"/>
      <c r="AI43" s="55"/>
      <c r="AJ43" s="55"/>
      <c r="AK43" s="55">
        <f>AA43+AF43</f>
        <v>120000</v>
      </c>
      <c r="AL43" s="55"/>
      <c r="AM43" s="55"/>
      <c r="AN43" s="55"/>
      <c r="AO43" s="55"/>
      <c r="AP43" s="55">
        <v>120000</v>
      </c>
      <c r="AQ43" s="55"/>
      <c r="AR43" s="55"/>
      <c r="AS43" s="55"/>
      <c r="AT43" s="55"/>
      <c r="AU43" s="55">
        <v>0</v>
      </c>
      <c r="AV43" s="55"/>
      <c r="AW43" s="55"/>
      <c r="AX43" s="55"/>
      <c r="AY43" s="55"/>
      <c r="AZ43" s="55">
        <f>AP43+AU43</f>
        <v>120000</v>
      </c>
      <c r="BA43" s="55"/>
      <c r="BB43" s="55"/>
      <c r="BC43" s="55"/>
      <c r="BD43" s="55">
        <f>AP43-AA43</f>
        <v>0</v>
      </c>
      <c r="BE43" s="55"/>
      <c r="BF43" s="55"/>
      <c r="BG43" s="55"/>
      <c r="BH43" s="55"/>
      <c r="BI43" s="55">
        <f>AU43-AF43</f>
        <v>0</v>
      </c>
      <c r="BJ43" s="55"/>
      <c r="BK43" s="55"/>
      <c r="BL43" s="55"/>
      <c r="BM43" s="55"/>
      <c r="BN43" s="55">
        <f>BD43+BI43</f>
        <v>0</v>
      </c>
      <c r="BO43" s="55"/>
      <c r="BP43" s="55"/>
      <c r="BQ43" s="55"/>
      <c r="CA43" s="1" t="s">
        <v>20</v>
      </c>
    </row>
    <row r="44" spans="1:79" ht="15" customHeight="1" x14ac:dyDescent="0.2">
      <c r="A44" s="80">
        <v>2</v>
      </c>
      <c r="B44" s="80"/>
      <c r="C44" s="113" t="s">
        <v>83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55">
        <v>20000</v>
      </c>
      <c r="AB44" s="55"/>
      <c r="AC44" s="55"/>
      <c r="AD44" s="55"/>
      <c r="AE44" s="55"/>
      <c r="AF44" s="55">
        <v>0</v>
      </c>
      <c r="AG44" s="55"/>
      <c r="AH44" s="55"/>
      <c r="AI44" s="55"/>
      <c r="AJ44" s="55"/>
      <c r="AK44" s="55">
        <f>AA44+AF44</f>
        <v>20000</v>
      </c>
      <c r="AL44" s="55"/>
      <c r="AM44" s="55"/>
      <c r="AN44" s="55"/>
      <c r="AO44" s="55"/>
      <c r="AP44" s="55">
        <v>20000</v>
      </c>
      <c r="AQ44" s="55"/>
      <c r="AR44" s="55"/>
      <c r="AS44" s="55"/>
      <c r="AT44" s="55"/>
      <c r="AU44" s="55">
        <v>0</v>
      </c>
      <c r="AV44" s="55"/>
      <c r="AW44" s="55"/>
      <c r="AX44" s="55"/>
      <c r="AY44" s="55"/>
      <c r="AZ44" s="55">
        <f>AP44+AU44</f>
        <v>20000</v>
      </c>
      <c r="BA44" s="55"/>
      <c r="BB44" s="55"/>
      <c r="BC44" s="55"/>
      <c r="BD44" s="55">
        <f>AP44-AA44</f>
        <v>0</v>
      </c>
      <c r="BE44" s="55"/>
      <c r="BF44" s="55"/>
      <c r="BG44" s="55"/>
      <c r="BH44" s="55"/>
      <c r="BI44" s="55">
        <f>AU44-AF44</f>
        <v>0</v>
      </c>
      <c r="BJ44" s="55"/>
      <c r="BK44" s="55"/>
      <c r="BL44" s="55"/>
      <c r="BM44" s="55"/>
      <c r="BN44" s="55">
        <f>BD44+BI44</f>
        <v>0</v>
      </c>
      <c r="BO44" s="55"/>
      <c r="BP44" s="55"/>
      <c r="BQ44" s="55"/>
    </row>
    <row r="45" spans="1:79" s="120" customFormat="1" ht="15" customHeight="1" x14ac:dyDescent="0.2">
      <c r="A45" s="116"/>
      <c r="B45" s="116"/>
      <c r="C45" s="117" t="s">
        <v>84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9"/>
      <c r="AA45" s="81">
        <v>140000</v>
      </c>
      <c r="AB45" s="81"/>
      <c r="AC45" s="81"/>
      <c r="AD45" s="81"/>
      <c r="AE45" s="81"/>
      <c r="AF45" s="81">
        <v>0</v>
      </c>
      <c r="AG45" s="81"/>
      <c r="AH45" s="81"/>
      <c r="AI45" s="81"/>
      <c r="AJ45" s="81"/>
      <c r="AK45" s="81">
        <f>AA45+AF45</f>
        <v>140000</v>
      </c>
      <c r="AL45" s="81"/>
      <c r="AM45" s="81"/>
      <c r="AN45" s="81"/>
      <c r="AO45" s="81"/>
      <c r="AP45" s="81">
        <v>140000</v>
      </c>
      <c r="AQ45" s="81"/>
      <c r="AR45" s="81"/>
      <c r="AS45" s="81"/>
      <c r="AT45" s="81"/>
      <c r="AU45" s="81">
        <v>0</v>
      </c>
      <c r="AV45" s="81"/>
      <c r="AW45" s="81"/>
      <c r="AX45" s="81"/>
      <c r="AY45" s="81"/>
      <c r="AZ45" s="81">
        <f>AP45+AU45</f>
        <v>140000</v>
      </c>
      <c r="BA45" s="81"/>
      <c r="BB45" s="81"/>
      <c r="BC45" s="81"/>
      <c r="BD45" s="81">
        <f>AP45-AA45</f>
        <v>0</v>
      </c>
      <c r="BE45" s="81"/>
      <c r="BF45" s="81"/>
      <c r="BG45" s="81"/>
      <c r="BH45" s="81"/>
      <c r="BI45" s="81">
        <f>AU45-AF45</f>
        <v>0</v>
      </c>
      <c r="BJ45" s="81"/>
      <c r="BK45" s="81"/>
      <c r="BL45" s="81"/>
      <c r="BM45" s="81"/>
      <c r="BN45" s="81">
        <f>BD45+BI45</f>
        <v>0</v>
      </c>
      <c r="BO45" s="81"/>
      <c r="BP45" s="81"/>
      <c r="BQ45" s="81"/>
    </row>
    <row r="47" spans="1:79" ht="29.25" customHeight="1" x14ac:dyDescent="0.2">
      <c r="A47" s="41" t="s">
        <v>75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7" t="s">
        <v>3</v>
      </c>
      <c r="B49" s="67"/>
      <c r="C49" s="52" t="s">
        <v>60</v>
      </c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</row>
    <row r="50" spans="1:79" ht="15.75" x14ac:dyDescent="0.2">
      <c r="A50" s="67">
        <v>1</v>
      </c>
      <c r="B50" s="67"/>
      <c r="C50" s="100">
        <v>2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</row>
    <row r="51" spans="1:79" hidden="1" x14ac:dyDescent="0.2">
      <c r="A51" s="94" t="s">
        <v>13</v>
      </c>
      <c r="B51" s="95"/>
      <c r="C51" s="97" t="s">
        <v>14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1" t="s">
        <v>69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6" t="s">
        <v>119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49" t="s">
        <v>3</v>
      </c>
      <c r="B55" s="51"/>
      <c r="C55" s="52" t="s">
        <v>28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25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 t="s">
        <v>44</v>
      </c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 t="s">
        <v>0</v>
      </c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2"/>
      <c r="BP55" s="2"/>
      <c r="BQ55" s="2"/>
    </row>
    <row r="56" spans="1:79" ht="29.1" customHeight="1" x14ac:dyDescent="0.2">
      <c r="A56" s="101"/>
      <c r="B56" s="10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 t="s">
        <v>2</v>
      </c>
      <c r="T56" s="52"/>
      <c r="U56" s="52"/>
      <c r="V56" s="52"/>
      <c r="W56" s="52"/>
      <c r="X56" s="52" t="s">
        <v>1</v>
      </c>
      <c r="Y56" s="52"/>
      <c r="Z56" s="52"/>
      <c r="AA56" s="52"/>
      <c r="AB56" s="52"/>
      <c r="AC56" s="52" t="s">
        <v>26</v>
      </c>
      <c r="AD56" s="52"/>
      <c r="AE56" s="52"/>
      <c r="AF56" s="52"/>
      <c r="AG56" s="52"/>
      <c r="AH56" s="52"/>
      <c r="AI56" s="52" t="s">
        <v>2</v>
      </c>
      <c r="AJ56" s="52"/>
      <c r="AK56" s="52"/>
      <c r="AL56" s="52"/>
      <c r="AM56" s="52"/>
      <c r="AN56" s="52" t="s">
        <v>1</v>
      </c>
      <c r="AO56" s="52"/>
      <c r="AP56" s="52"/>
      <c r="AQ56" s="52"/>
      <c r="AR56" s="52"/>
      <c r="AS56" s="52" t="s">
        <v>26</v>
      </c>
      <c r="AT56" s="52"/>
      <c r="AU56" s="52"/>
      <c r="AV56" s="52"/>
      <c r="AW56" s="52"/>
      <c r="AX56" s="52"/>
      <c r="AY56" s="42" t="s">
        <v>2</v>
      </c>
      <c r="AZ56" s="53"/>
      <c r="BA56" s="53"/>
      <c r="BB56" s="53"/>
      <c r="BC56" s="54"/>
      <c r="BD56" s="42" t="s">
        <v>1</v>
      </c>
      <c r="BE56" s="53"/>
      <c r="BF56" s="53"/>
      <c r="BG56" s="53"/>
      <c r="BH56" s="54"/>
      <c r="BI56" s="52" t="s">
        <v>26</v>
      </c>
      <c r="BJ56" s="52"/>
      <c r="BK56" s="52"/>
      <c r="BL56" s="52"/>
      <c r="BM56" s="52"/>
      <c r="BN56" s="52"/>
      <c r="BO56" s="2"/>
      <c r="BP56" s="2"/>
      <c r="BQ56" s="2"/>
    </row>
    <row r="57" spans="1:79" ht="15.95" customHeight="1" x14ac:dyDescent="0.25">
      <c r="A57" s="52">
        <v>1</v>
      </c>
      <c r="B57" s="52"/>
      <c r="C57" s="52">
        <v>2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>
        <v>3</v>
      </c>
      <c r="T57" s="52"/>
      <c r="U57" s="52"/>
      <c r="V57" s="52"/>
      <c r="W57" s="52"/>
      <c r="X57" s="52">
        <v>4</v>
      </c>
      <c r="Y57" s="52"/>
      <c r="Z57" s="52"/>
      <c r="AA57" s="52"/>
      <c r="AB57" s="52"/>
      <c r="AC57" s="52">
        <v>5</v>
      </c>
      <c r="AD57" s="52"/>
      <c r="AE57" s="52"/>
      <c r="AF57" s="52"/>
      <c r="AG57" s="52"/>
      <c r="AH57" s="52"/>
      <c r="AI57" s="52">
        <v>6</v>
      </c>
      <c r="AJ57" s="52"/>
      <c r="AK57" s="52"/>
      <c r="AL57" s="52"/>
      <c r="AM57" s="52"/>
      <c r="AN57" s="52">
        <v>7</v>
      </c>
      <c r="AO57" s="52"/>
      <c r="AP57" s="52"/>
      <c r="AQ57" s="52"/>
      <c r="AR57" s="52"/>
      <c r="AS57" s="52">
        <v>8</v>
      </c>
      <c r="AT57" s="52"/>
      <c r="AU57" s="52"/>
      <c r="AV57" s="52"/>
      <c r="AW57" s="52"/>
      <c r="AX57" s="52"/>
      <c r="AY57" s="52">
        <v>9</v>
      </c>
      <c r="AZ57" s="52"/>
      <c r="BA57" s="52"/>
      <c r="BB57" s="52"/>
      <c r="BC57" s="52"/>
      <c r="BD57" s="52">
        <v>10</v>
      </c>
      <c r="BE57" s="52"/>
      <c r="BF57" s="52"/>
      <c r="BG57" s="52"/>
      <c r="BH57" s="52"/>
      <c r="BI57" s="42">
        <v>11</v>
      </c>
      <c r="BJ57" s="53"/>
      <c r="BK57" s="53"/>
      <c r="BL57" s="53"/>
      <c r="BM57" s="53"/>
      <c r="BN57" s="54"/>
      <c r="BO57" s="6"/>
      <c r="BP57" s="6"/>
      <c r="BQ57" s="6"/>
    </row>
    <row r="58" spans="1:79" ht="18" hidden="1" customHeight="1" x14ac:dyDescent="0.2">
      <c r="A58" s="92" t="s">
        <v>13</v>
      </c>
      <c r="B58" s="92"/>
      <c r="C58" s="93" t="s">
        <v>14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6" t="s">
        <v>16</v>
      </c>
      <c r="AD58" s="104"/>
      <c r="AE58" s="104"/>
      <c r="AF58" s="104"/>
      <c r="AG58" s="104"/>
      <c r="AH58" s="104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6" t="s">
        <v>16</v>
      </c>
      <c r="AT58" s="104"/>
      <c r="AU58" s="104"/>
      <c r="AV58" s="104"/>
      <c r="AW58" s="104"/>
      <c r="AX58" s="104"/>
      <c r="AY58" s="105" t="s">
        <v>17</v>
      </c>
      <c r="AZ58" s="106"/>
      <c r="BA58" s="106"/>
      <c r="BB58" s="106"/>
      <c r="BC58" s="107"/>
      <c r="BD58" s="105" t="s">
        <v>17</v>
      </c>
      <c r="BE58" s="106"/>
      <c r="BF58" s="106"/>
      <c r="BG58" s="106"/>
      <c r="BH58" s="107"/>
      <c r="BI58" s="104" t="s">
        <v>16</v>
      </c>
      <c r="BJ58" s="104"/>
      <c r="BK58" s="104"/>
      <c r="BL58" s="104"/>
      <c r="BM58" s="104"/>
      <c r="BN58" s="104"/>
      <c r="BO58" s="7"/>
      <c r="BP58" s="7"/>
      <c r="BQ58" s="7"/>
      <c r="CA58" s="1" t="s">
        <v>21</v>
      </c>
    </row>
    <row r="59" spans="1:79" ht="38.25" customHeight="1" x14ac:dyDescent="0.2">
      <c r="A59" s="92">
        <v>1</v>
      </c>
      <c r="B59" s="92"/>
      <c r="C59" s="121" t="s">
        <v>85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8">
        <v>20000</v>
      </c>
      <c r="T59" s="108"/>
      <c r="U59" s="108"/>
      <c r="V59" s="108"/>
      <c r="W59" s="108"/>
      <c r="X59" s="108">
        <v>0</v>
      </c>
      <c r="Y59" s="108"/>
      <c r="Z59" s="108"/>
      <c r="AA59" s="108"/>
      <c r="AB59" s="108"/>
      <c r="AC59" s="108">
        <f>S59+X59</f>
        <v>20000</v>
      </c>
      <c r="AD59" s="108"/>
      <c r="AE59" s="108"/>
      <c r="AF59" s="108"/>
      <c r="AG59" s="108"/>
      <c r="AH59" s="108"/>
      <c r="AI59" s="108">
        <v>20000</v>
      </c>
      <c r="AJ59" s="108"/>
      <c r="AK59" s="108"/>
      <c r="AL59" s="108"/>
      <c r="AM59" s="108"/>
      <c r="AN59" s="108">
        <v>0</v>
      </c>
      <c r="AO59" s="108"/>
      <c r="AP59" s="108"/>
      <c r="AQ59" s="108"/>
      <c r="AR59" s="108"/>
      <c r="AS59" s="108">
        <f>AI59+AN59</f>
        <v>20000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22">
        <f>AN59-X59</f>
        <v>0</v>
      </c>
      <c r="BE59" s="122"/>
      <c r="BF59" s="122"/>
      <c r="BG59" s="122"/>
      <c r="BH59" s="122"/>
      <c r="BI59" s="122">
        <f>AY59+BD59</f>
        <v>0</v>
      </c>
      <c r="BJ59" s="122"/>
      <c r="BK59" s="122"/>
      <c r="BL59" s="122"/>
      <c r="BM59" s="122"/>
      <c r="BN59" s="122"/>
      <c r="BO59" s="8"/>
      <c r="BP59" s="8"/>
      <c r="BQ59" s="8"/>
      <c r="CA59" s="1" t="s">
        <v>22</v>
      </c>
    </row>
    <row r="60" spans="1:79" ht="25.5" customHeight="1" x14ac:dyDescent="0.2">
      <c r="A60" s="92">
        <v>2</v>
      </c>
      <c r="B60" s="92"/>
      <c r="C60" s="121" t="s">
        <v>86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5"/>
      <c r="S60" s="108">
        <v>120000</v>
      </c>
      <c r="T60" s="108"/>
      <c r="U60" s="108"/>
      <c r="V60" s="108"/>
      <c r="W60" s="108"/>
      <c r="X60" s="108">
        <v>0</v>
      </c>
      <c r="Y60" s="108"/>
      <c r="Z60" s="108"/>
      <c r="AA60" s="108"/>
      <c r="AB60" s="108"/>
      <c r="AC60" s="108">
        <f>S60+X60</f>
        <v>120000</v>
      </c>
      <c r="AD60" s="108"/>
      <c r="AE60" s="108"/>
      <c r="AF60" s="108"/>
      <c r="AG60" s="108"/>
      <c r="AH60" s="108"/>
      <c r="AI60" s="108">
        <v>120000</v>
      </c>
      <c r="AJ60" s="108"/>
      <c r="AK60" s="108"/>
      <c r="AL60" s="108"/>
      <c r="AM60" s="108"/>
      <c r="AN60" s="108">
        <v>0</v>
      </c>
      <c r="AO60" s="108"/>
      <c r="AP60" s="108"/>
      <c r="AQ60" s="108"/>
      <c r="AR60" s="108"/>
      <c r="AS60" s="108">
        <f>AI60+AN60</f>
        <v>120000</v>
      </c>
      <c r="AT60" s="108"/>
      <c r="AU60" s="108"/>
      <c r="AV60" s="108"/>
      <c r="AW60" s="108"/>
      <c r="AX60" s="108"/>
      <c r="AY60" s="108">
        <f>AI60-S60</f>
        <v>0</v>
      </c>
      <c r="AZ60" s="108"/>
      <c r="BA60" s="108"/>
      <c r="BB60" s="108"/>
      <c r="BC60" s="108"/>
      <c r="BD60" s="122">
        <f>AN60-X60</f>
        <v>0</v>
      </c>
      <c r="BE60" s="122"/>
      <c r="BF60" s="122"/>
      <c r="BG60" s="122"/>
      <c r="BH60" s="122"/>
      <c r="BI60" s="122">
        <f>AY60+BD60</f>
        <v>0</v>
      </c>
      <c r="BJ60" s="122"/>
      <c r="BK60" s="122"/>
      <c r="BL60" s="122"/>
      <c r="BM60" s="122"/>
      <c r="BN60" s="122"/>
      <c r="BO60" s="8"/>
      <c r="BP60" s="8"/>
      <c r="BQ60" s="8"/>
    </row>
    <row r="61" spans="1:79" s="120" customFormat="1" ht="15" customHeight="1" x14ac:dyDescent="0.2">
      <c r="A61" s="123"/>
      <c r="B61" s="123"/>
      <c r="C61" s="124" t="s">
        <v>87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9"/>
      <c r="S61" s="109">
        <v>140000</v>
      </c>
      <c r="T61" s="109"/>
      <c r="U61" s="109"/>
      <c r="V61" s="109"/>
      <c r="W61" s="109"/>
      <c r="X61" s="109">
        <v>0</v>
      </c>
      <c r="Y61" s="109"/>
      <c r="Z61" s="109"/>
      <c r="AA61" s="109"/>
      <c r="AB61" s="109"/>
      <c r="AC61" s="109">
        <f>S61+X61</f>
        <v>140000</v>
      </c>
      <c r="AD61" s="109"/>
      <c r="AE61" s="109"/>
      <c r="AF61" s="109"/>
      <c r="AG61" s="109"/>
      <c r="AH61" s="109"/>
      <c r="AI61" s="109">
        <v>140000</v>
      </c>
      <c r="AJ61" s="109"/>
      <c r="AK61" s="109"/>
      <c r="AL61" s="109"/>
      <c r="AM61" s="109"/>
      <c r="AN61" s="109">
        <v>0</v>
      </c>
      <c r="AO61" s="109"/>
      <c r="AP61" s="109"/>
      <c r="AQ61" s="109"/>
      <c r="AR61" s="109"/>
      <c r="AS61" s="109">
        <f>AI61+AN61</f>
        <v>140000</v>
      </c>
      <c r="AT61" s="109"/>
      <c r="AU61" s="109"/>
      <c r="AV61" s="109"/>
      <c r="AW61" s="109"/>
      <c r="AX61" s="109"/>
      <c r="AY61" s="109">
        <f>AI61-S61</f>
        <v>0</v>
      </c>
      <c r="AZ61" s="109"/>
      <c r="BA61" s="109"/>
      <c r="BB61" s="109"/>
      <c r="BC61" s="109"/>
      <c r="BD61" s="125">
        <f>AN61-X61</f>
        <v>0</v>
      </c>
      <c r="BE61" s="125"/>
      <c r="BF61" s="125"/>
      <c r="BG61" s="125"/>
      <c r="BH61" s="125"/>
      <c r="BI61" s="125">
        <f>AY61+BD61</f>
        <v>0</v>
      </c>
      <c r="BJ61" s="125"/>
      <c r="BK61" s="125"/>
      <c r="BL61" s="125"/>
      <c r="BM61" s="125"/>
      <c r="BN61" s="125"/>
      <c r="BO61" s="126"/>
      <c r="BP61" s="126"/>
      <c r="BQ61" s="126"/>
    </row>
    <row r="63" spans="1:79" ht="15.75" customHeight="1" x14ac:dyDescent="0.2">
      <c r="A63" s="41" t="s">
        <v>43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15.75" customHeight="1" x14ac:dyDescent="0.2">
      <c r="A64" s="41" t="s">
        <v>61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8.25" customHeight="1" x14ac:dyDescent="0.2"/>
    <row r="66" spans="1:79" ht="45" customHeight="1" x14ac:dyDescent="0.2">
      <c r="A66" s="49" t="s">
        <v>3</v>
      </c>
      <c r="B66" s="51"/>
      <c r="C66" s="49" t="s">
        <v>6</v>
      </c>
      <c r="D66" s="50"/>
      <c r="E66" s="50"/>
      <c r="F66" s="50"/>
      <c r="G66" s="50"/>
      <c r="H66" s="50"/>
      <c r="I66" s="51"/>
      <c r="J66" s="49" t="s">
        <v>5</v>
      </c>
      <c r="K66" s="50"/>
      <c r="L66" s="50"/>
      <c r="M66" s="50"/>
      <c r="N66" s="51"/>
      <c r="O66" s="49" t="s">
        <v>4</v>
      </c>
      <c r="P66" s="50"/>
      <c r="Q66" s="50"/>
      <c r="R66" s="50"/>
      <c r="S66" s="50"/>
      <c r="T66" s="50"/>
      <c r="U66" s="50"/>
      <c r="V66" s="50"/>
      <c r="W66" s="50"/>
      <c r="X66" s="51"/>
      <c r="Y66" s="52" t="s">
        <v>25</v>
      </c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 t="s">
        <v>45</v>
      </c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73" t="s">
        <v>0</v>
      </c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01"/>
      <c r="B67" s="102"/>
      <c r="C67" s="101"/>
      <c r="D67" s="103"/>
      <c r="E67" s="103"/>
      <c r="F67" s="103"/>
      <c r="G67" s="103"/>
      <c r="H67" s="103"/>
      <c r="I67" s="102"/>
      <c r="J67" s="101"/>
      <c r="K67" s="103"/>
      <c r="L67" s="103"/>
      <c r="M67" s="103"/>
      <c r="N67" s="102"/>
      <c r="O67" s="101"/>
      <c r="P67" s="103"/>
      <c r="Q67" s="103"/>
      <c r="R67" s="103"/>
      <c r="S67" s="103"/>
      <c r="T67" s="103"/>
      <c r="U67" s="103"/>
      <c r="V67" s="103"/>
      <c r="W67" s="103"/>
      <c r="X67" s="102"/>
      <c r="Y67" s="42" t="s">
        <v>2</v>
      </c>
      <c r="Z67" s="53"/>
      <c r="AA67" s="53"/>
      <c r="AB67" s="53"/>
      <c r="AC67" s="54"/>
      <c r="AD67" s="42" t="s">
        <v>1</v>
      </c>
      <c r="AE67" s="53"/>
      <c r="AF67" s="53"/>
      <c r="AG67" s="53"/>
      <c r="AH67" s="54"/>
      <c r="AI67" s="52" t="s">
        <v>26</v>
      </c>
      <c r="AJ67" s="52"/>
      <c r="AK67" s="52"/>
      <c r="AL67" s="52"/>
      <c r="AM67" s="52"/>
      <c r="AN67" s="52" t="s">
        <v>2</v>
      </c>
      <c r="AO67" s="52"/>
      <c r="AP67" s="52"/>
      <c r="AQ67" s="52"/>
      <c r="AR67" s="52"/>
      <c r="AS67" s="52" t="s">
        <v>1</v>
      </c>
      <c r="AT67" s="52"/>
      <c r="AU67" s="52"/>
      <c r="AV67" s="52"/>
      <c r="AW67" s="52"/>
      <c r="AX67" s="52" t="s">
        <v>26</v>
      </c>
      <c r="AY67" s="52"/>
      <c r="AZ67" s="52"/>
      <c r="BA67" s="52"/>
      <c r="BB67" s="52"/>
      <c r="BC67" s="52" t="s">
        <v>2</v>
      </c>
      <c r="BD67" s="52"/>
      <c r="BE67" s="52"/>
      <c r="BF67" s="52"/>
      <c r="BG67" s="52"/>
      <c r="BH67" s="52" t="s">
        <v>1</v>
      </c>
      <c r="BI67" s="52"/>
      <c r="BJ67" s="52"/>
      <c r="BK67" s="52"/>
      <c r="BL67" s="52"/>
      <c r="BM67" s="52" t="s">
        <v>26</v>
      </c>
      <c r="BN67" s="52"/>
      <c r="BO67" s="52"/>
      <c r="BP67" s="52"/>
      <c r="BQ67" s="52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52">
        <v>1</v>
      </c>
      <c r="B68" s="52"/>
      <c r="C68" s="52">
        <v>2</v>
      </c>
      <c r="D68" s="52"/>
      <c r="E68" s="52"/>
      <c r="F68" s="52"/>
      <c r="G68" s="52"/>
      <c r="H68" s="52"/>
      <c r="I68" s="52"/>
      <c r="J68" s="52">
        <v>3</v>
      </c>
      <c r="K68" s="52"/>
      <c r="L68" s="52"/>
      <c r="M68" s="52"/>
      <c r="N68" s="52"/>
      <c r="O68" s="52">
        <v>4</v>
      </c>
      <c r="P68" s="52"/>
      <c r="Q68" s="52"/>
      <c r="R68" s="52"/>
      <c r="S68" s="52"/>
      <c r="T68" s="52"/>
      <c r="U68" s="52"/>
      <c r="V68" s="52"/>
      <c r="W68" s="52"/>
      <c r="X68" s="52"/>
      <c r="Y68" s="52">
        <v>5</v>
      </c>
      <c r="Z68" s="52"/>
      <c r="AA68" s="52"/>
      <c r="AB68" s="52"/>
      <c r="AC68" s="52"/>
      <c r="AD68" s="52">
        <v>6</v>
      </c>
      <c r="AE68" s="52"/>
      <c r="AF68" s="52"/>
      <c r="AG68" s="52"/>
      <c r="AH68" s="52"/>
      <c r="AI68" s="52">
        <v>7</v>
      </c>
      <c r="AJ68" s="52"/>
      <c r="AK68" s="52"/>
      <c r="AL68" s="52"/>
      <c r="AM68" s="52"/>
      <c r="AN68" s="42">
        <v>8</v>
      </c>
      <c r="AO68" s="53"/>
      <c r="AP68" s="53"/>
      <c r="AQ68" s="53"/>
      <c r="AR68" s="54"/>
      <c r="AS68" s="42">
        <v>9</v>
      </c>
      <c r="AT68" s="53"/>
      <c r="AU68" s="53"/>
      <c r="AV68" s="53"/>
      <c r="AW68" s="54"/>
      <c r="AX68" s="42">
        <v>10</v>
      </c>
      <c r="AY68" s="53"/>
      <c r="AZ68" s="53"/>
      <c r="BA68" s="53"/>
      <c r="BB68" s="54"/>
      <c r="BC68" s="42">
        <v>11</v>
      </c>
      <c r="BD68" s="53"/>
      <c r="BE68" s="53"/>
      <c r="BF68" s="53"/>
      <c r="BG68" s="54"/>
      <c r="BH68" s="42">
        <v>12</v>
      </c>
      <c r="BI68" s="53"/>
      <c r="BJ68" s="53"/>
      <c r="BK68" s="53"/>
      <c r="BL68" s="54"/>
      <c r="BM68" s="42">
        <v>13</v>
      </c>
      <c r="BN68" s="53"/>
      <c r="BO68" s="53"/>
      <c r="BP68" s="53"/>
      <c r="BQ68" s="54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92" t="s">
        <v>36</v>
      </c>
      <c r="B69" s="92"/>
      <c r="C69" s="64" t="s">
        <v>14</v>
      </c>
      <c r="D69" s="65"/>
      <c r="E69" s="65"/>
      <c r="F69" s="65"/>
      <c r="G69" s="65"/>
      <c r="H69" s="65"/>
      <c r="I69" s="66"/>
      <c r="J69" s="92" t="s">
        <v>15</v>
      </c>
      <c r="K69" s="92"/>
      <c r="L69" s="92"/>
      <c r="M69" s="92"/>
      <c r="N69" s="92"/>
      <c r="O69" s="93" t="s">
        <v>37</v>
      </c>
      <c r="P69" s="93"/>
      <c r="Q69" s="93"/>
      <c r="R69" s="93"/>
      <c r="S69" s="93"/>
      <c r="T69" s="93"/>
      <c r="U69" s="93"/>
      <c r="V69" s="93"/>
      <c r="W69" s="93"/>
      <c r="X69" s="64"/>
      <c r="Y69" s="40" t="s">
        <v>10</v>
      </c>
      <c r="Z69" s="40"/>
      <c r="AA69" s="40"/>
      <c r="AB69" s="40"/>
      <c r="AC69" s="40"/>
      <c r="AD69" s="40" t="s">
        <v>29</v>
      </c>
      <c r="AE69" s="40"/>
      <c r="AF69" s="40"/>
      <c r="AG69" s="40"/>
      <c r="AH69" s="40"/>
      <c r="AI69" s="40" t="s">
        <v>77</v>
      </c>
      <c r="AJ69" s="40"/>
      <c r="AK69" s="40"/>
      <c r="AL69" s="40"/>
      <c r="AM69" s="40"/>
      <c r="AN69" s="40" t="s">
        <v>30</v>
      </c>
      <c r="AO69" s="40"/>
      <c r="AP69" s="40"/>
      <c r="AQ69" s="40"/>
      <c r="AR69" s="40"/>
      <c r="AS69" s="40" t="s">
        <v>11</v>
      </c>
      <c r="AT69" s="40"/>
      <c r="AU69" s="40"/>
      <c r="AV69" s="40"/>
      <c r="AW69" s="40"/>
      <c r="AX69" s="40" t="s">
        <v>78</v>
      </c>
      <c r="AY69" s="40"/>
      <c r="AZ69" s="40"/>
      <c r="BA69" s="40"/>
      <c r="BB69" s="40"/>
      <c r="BC69" s="40" t="s">
        <v>32</v>
      </c>
      <c r="BD69" s="40"/>
      <c r="BE69" s="40"/>
      <c r="BF69" s="40"/>
      <c r="BG69" s="40"/>
      <c r="BH69" s="40" t="s">
        <v>32</v>
      </c>
      <c r="BI69" s="40"/>
      <c r="BJ69" s="40"/>
      <c r="BK69" s="40"/>
      <c r="BL69" s="40"/>
      <c r="BM69" s="79" t="s">
        <v>16</v>
      </c>
      <c r="BN69" s="79"/>
      <c r="BO69" s="79"/>
      <c r="BP69" s="79"/>
      <c r="BQ69" s="79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120" customFormat="1" ht="15.75" x14ac:dyDescent="0.2">
      <c r="A70" s="123">
        <v>0</v>
      </c>
      <c r="B70" s="123"/>
      <c r="C70" s="127" t="s">
        <v>88</v>
      </c>
      <c r="D70" s="127"/>
      <c r="E70" s="127"/>
      <c r="F70" s="127"/>
      <c r="G70" s="127"/>
      <c r="H70" s="127"/>
      <c r="I70" s="127"/>
      <c r="J70" s="127" t="s">
        <v>89</v>
      </c>
      <c r="K70" s="127"/>
      <c r="L70" s="127"/>
      <c r="M70" s="127"/>
      <c r="N70" s="127"/>
      <c r="O70" s="127" t="s">
        <v>89</v>
      </c>
      <c r="P70" s="127"/>
      <c r="Q70" s="127"/>
      <c r="R70" s="127"/>
      <c r="S70" s="127"/>
      <c r="T70" s="127"/>
      <c r="U70" s="127"/>
      <c r="V70" s="127"/>
      <c r="W70" s="127"/>
      <c r="X70" s="127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28"/>
      <c r="BS70" s="128"/>
      <c r="BT70" s="128"/>
      <c r="BU70" s="128"/>
      <c r="BV70" s="128"/>
      <c r="BW70" s="128"/>
      <c r="BX70" s="128"/>
      <c r="BY70" s="128"/>
      <c r="BZ70" s="129"/>
      <c r="CA70" s="120" t="s">
        <v>24</v>
      </c>
    </row>
    <row r="71" spans="1:79" ht="38.25" customHeight="1" x14ac:dyDescent="0.2">
      <c r="A71" s="92">
        <v>0</v>
      </c>
      <c r="B71" s="92"/>
      <c r="C71" s="131" t="s">
        <v>90</v>
      </c>
      <c r="D71" s="114"/>
      <c r="E71" s="114"/>
      <c r="F71" s="114"/>
      <c r="G71" s="114"/>
      <c r="H71" s="114"/>
      <c r="I71" s="115"/>
      <c r="J71" s="132" t="s">
        <v>91</v>
      </c>
      <c r="K71" s="132"/>
      <c r="L71" s="132"/>
      <c r="M71" s="132"/>
      <c r="N71" s="132"/>
      <c r="O71" s="131" t="s">
        <v>92</v>
      </c>
      <c r="P71" s="114"/>
      <c r="Q71" s="114"/>
      <c r="R71" s="114"/>
      <c r="S71" s="114"/>
      <c r="T71" s="114"/>
      <c r="U71" s="114"/>
      <c r="V71" s="114"/>
      <c r="W71" s="114"/>
      <c r="X71" s="115"/>
      <c r="Y71" s="108">
        <v>2.34</v>
      </c>
      <c r="Z71" s="108"/>
      <c r="AA71" s="108"/>
      <c r="AB71" s="108"/>
      <c r="AC71" s="108"/>
      <c r="AD71" s="108">
        <v>0</v>
      </c>
      <c r="AE71" s="108"/>
      <c r="AF71" s="108"/>
      <c r="AG71" s="108"/>
      <c r="AH71" s="108"/>
      <c r="AI71" s="108">
        <v>2.34</v>
      </c>
      <c r="AJ71" s="108"/>
      <c r="AK71" s="108"/>
      <c r="AL71" s="108"/>
      <c r="AM71" s="108"/>
      <c r="AN71" s="108">
        <v>2.34</v>
      </c>
      <c r="AO71" s="108"/>
      <c r="AP71" s="108"/>
      <c r="AQ71" s="108"/>
      <c r="AR71" s="108"/>
      <c r="AS71" s="108">
        <v>0</v>
      </c>
      <c r="AT71" s="108"/>
      <c r="AU71" s="108"/>
      <c r="AV71" s="108"/>
      <c r="AW71" s="108"/>
      <c r="AX71" s="108">
        <v>2.34</v>
      </c>
      <c r="AY71" s="108"/>
      <c r="AZ71" s="108"/>
      <c r="BA71" s="108"/>
      <c r="BB71" s="108"/>
      <c r="BC71" s="108">
        <f>AN71-Y71</f>
        <v>0</v>
      </c>
      <c r="BD71" s="108"/>
      <c r="BE71" s="108"/>
      <c r="BF71" s="108"/>
      <c r="BG71" s="108"/>
      <c r="BH71" s="108">
        <f>AS71-AD71</f>
        <v>0</v>
      </c>
      <c r="BI71" s="108"/>
      <c r="BJ71" s="108"/>
      <c r="BK71" s="108"/>
      <c r="BL71" s="108"/>
      <c r="BM71" s="108">
        <v>0</v>
      </c>
      <c r="BN71" s="108"/>
      <c r="BO71" s="108"/>
      <c r="BP71" s="108"/>
      <c r="BQ71" s="10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0" customFormat="1" ht="15.75" x14ac:dyDescent="0.2">
      <c r="A72" s="123">
        <v>0</v>
      </c>
      <c r="B72" s="123"/>
      <c r="C72" s="130" t="s">
        <v>93</v>
      </c>
      <c r="D72" s="118"/>
      <c r="E72" s="118"/>
      <c r="F72" s="118"/>
      <c r="G72" s="118"/>
      <c r="H72" s="118"/>
      <c r="I72" s="119"/>
      <c r="J72" s="127" t="s">
        <v>89</v>
      </c>
      <c r="K72" s="127"/>
      <c r="L72" s="127"/>
      <c r="M72" s="127"/>
      <c r="N72" s="127"/>
      <c r="O72" s="130" t="s">
        <v>89</v>
      </c>
      <c r="P72" s="118"/>
      <c r="Q72" s="118"/>
      <c r="R72" s="118"/>
      <c r="S72" s="118"/>
      <c r="T72" s="118"/>
      <c r="U72" s="118"/>
      <c r="V72" s="118"/>
      <c r="W72" s="118"/>
      <c r="X72" s="11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38.25" customHeight="1" x14ac:dyDescent="0.2">
      <c r="A73" s="92">
        <v>0</v>
      </c>
      <c r="B73" s="92"/>
      <c r="C73" s="131" t="s">
        <v>94</v>
      </c>
      <c r="D73" s="114"/>
      <c r="E73" s="114"/>
      <c r="F73" s="114"/>
      <c r="G73" s="114"/>
      <c r="H73" s="114"/>
      <c r="I73" s="115"/>
      <c r="J73" s="132" t="s">
        <v>91</v>
      </c>
      <c r="K73" s="132"/>
      <c r="L73" s="132"/>
      <c r="M73" s="132"/>
      <c r="N73" s="132"/>
      <c r="O73" s="131" t="s">
        <v>95</v>
      </c>
      <c r="P73" s="114"/>
      <c r="Q73" s="114"/>
      <c r="R73" s="114"/>
      <c r="S73" s="114"/>
      <c r="T73" s="114"/>
      <c r="U73" s="114"/>
      <c r="V73" s="114"/>
      <c r="W73" s="114"/>
      <c r="X73" s="115"/>
      <c r="Y73" s="108">
        <v>2.34</v>
      </c>
      <c r="Z73" s="108"/>
      <c r="AA73" s="108"/>
      <c r="AB73" s="108"/>
      <c r="AC73" s="108"/>
      <c r="AD73" s="108">
        <v>0</v>
      </c>
      <c r="AE73" s="108"/>
      <c r="AF73" s="108"/>
      <c r="AG73" s="108"/>
      <c r="AH73" s="108"/>
      <c r="AI73" s="108">
        <v>2.34</v>
      </c>
      <c r="AJ73" s="108"/>
      <c r="AK73" s="108"/>
      <c r="AL73" s="108"/>
      <c r="AM73" s="108"/>
      <c r="AN73" s="108">
        <v>2.34</v>
      </c>
      <c r="AO73" s="108"/>
      <c r="AP73" s="108"/>
      <c r="AQ73" s="108"/>
      <c r="AR73" s="108"/>
      <c r="AS73" s="108">
        <v>0</v>
      </c>
      <c r="AT73" s="108"/>
      <c r="AU73" s="108"/>
      <c r="AV73" s="108"/>
      <c r="AW73" s="108"/>
      <c r="AX73" s="108">
        <v>2.34</v>
      </c>
      <c r="AY73" s="108"/>
      <c r="AZ73" s="108"/>
      <c r="BA73" s="108"/>
      <c r="BB73" s="108"/>
      <c r="BC73" s="108">
        <f>AN73-Y73</f>
        <v>0</v>
      </c>
      <c r="BD73" s="108"/>
      <c r="BE73" s="108"/>
      <c r="BF73" s="108"/>
      <c r="BG73" s="108"/>
      <c r="BH73" s="108">
        <f>AS73-AD73</f>
        <v>0</v>
      </c>
      <c r="BI73" s="108"/>
      <c r="BJ73" s="108"/>
      <c r="BK73" s="108"/>
      <c r="BL73" s="108"/>
      <c r="BM73" s="108">
        <v>0</v>
      </c>
      <c r="BN73" s="108"/>
      <c r="BO73" s="108"/>
      <c r="BP73" s="108"/>
      <c r="BQ73" s="10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38.25" customHeight="1" x14ac:dyDescent="0.2">
      <c r="A74" s="92">
        <v>0</v>
      </c>
      <c r="B74" s="92"/>
      <c r="C74" s="131" t="s">
        <v>96</v>
      </c>
      <c r="D74" s="114"/>
      <c r="E74" s="114"/>
      <c r="F74" s="114"/>
      <c r="G74" s="114"/>
      <c r="H74" s="114"/>
      <c r="I74" s="115"/>
      <c r="J74" s="132" t="s">
        <v>97</v>
      </c>
      <c r="K74" s="132"/>
      <c r="L74" s="132"/>
      <c r="M74" s="132"/>
      <c r="N74" s="132"/>
      <c r="O74" s="131" t="s">
        <v>98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8">
        <v>1</v>
      </c>
      <c r="Z74" s="108"/>
      <c r="AA74" s="108"/>
      <c r="AB74" s="108"/>
      <c r="AC74" s="108"/>
      <c r="AD74" s="108">
        <v>0</v>
      </c>
      <c r="AE74" s="108"/>
      <c r="AF74" s="108"/>
      <c r="AG74" s="108"/>
      <c r="AH74" s="108"/>
      <c r="AI74" s="108">
        <v>1</v>
      </c>
      <c r="AJ74" s="108"/>
      <c r="AK74" s="108"/>
      <c r="AL74" s="108"/>
      <c r="AM74" s="108"/>
      <c r="AN74" s="108">
        <v>1</v>
      </c>
      <c r="AO74" s="108"/>
      <c r="AP74" s="108"/>
      <c r="AQ74" s="108"/>
      <c r="AR74" s="108"/>
      <c r="AS74" s="108">
        <v>0</v>
      </c>
      <c r="AT74" s="108"/>
      <c r="AU74" s="108"/>
      <c r="AV74" s="108"/>
      <c r="AW74" s="108"/>
      <c r="AX74" s="108">
        <v>1</v>
      </c>
      <c r="AY74" s="108"/>
      <c r="AZ74" s="108"/>
      <c r="BA74" s="108"/>
      <c r="BB74" s="108"/>
      <c r="BC74" s="108">
        <f>AN74-Y74</f>
        <v>0</v>
      </c>
      <c r="BD74" s="108"/>
      <c r="BE74" s="108"/>
      <c r="BF74" s="108"/>
      <c r="BG74" s="108"/>
      <c r="BH74" s="108">
        <f>AS74-AD74</f>
        <v>0</v>
      </c>
      <c r="BI74" s="108"/>
      <c r="BJ74" s="108"/>
      <c r="BK74" s="108"/>
      <c r="BL74" s="108"/>
      <c r="BM74" s="108">
        <v>0</v>
      </c>
      <c r="BN74" s="108"/>
      <c r="BO74" s="108"/>
      <c r="BP74" s="108"/>
      <c r="BQ74" s="10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0" customFormat="1" ht="15.75" x14ac:dyDescent="0.2">
      <c r="A75" s="123">
        <v>0</v>
      </c>
      <c r="B75" s="123"/>
      <c r="C75" s="130" t="s">
        <v>99</v>
      </c>
      <c r="D75" s="118"/>
      <c r="E75" s="118"/>
      <c r="F75" s="118"/>
      <c r="G75" s="118"/>
      <c r="H75" s="118"/>
      <c r="I75" s="119"/>
      <c r="J75" s="127" t="s">
        <v>89</v>
      </c>
      <c r="K75" s="127"/>
      <c r="L75" s="127"/>
      <c r="M75" s="127"/>
      <c r="N75" s="127"/>
      <c r="O75" s="130" t="s">
        <v>89</v>
      </c>
      <c r="P75" s="118"/>
      <c r="Q75" s="118"/>
      <c r="R75" s="118"/>
      <c r="S75" s="118"/>
      <c r="T75" s="118"/>
      <c r="U75" s="118"/>
      <c r="V75" s="118"/>
      <c r="W75" s="118"/>
      <c r="X75" s="11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28"/>
      <c r="BS75" s="128"/>
      <c r="BT75" s="128"/>
      <c r="BU75" s="128"/>
      <c r="BV75" s="128"/>
      <c r="BW75" s="128"/>
      <c r="BX75" s="128"/>
      <c r="BY75" s="128"/>
      <c r="BZ75" s="129"/>
    </row>
    <row r="76" spans="1:79" ht="51" customHeight="1" x14ac:dyDescent="0.2">
      <c r="A76" s="92">
        <v>0</v>
      </c>
      <c r="B76" s="92"/>
      <c r="C76" s="131" t="s">
        <v>100</v>
      </c>
      <c r="D76" s="114"/>
      <c r="E76" s="114"/>
      <c r="F76" s="114"/>
      <c r="G76" s="114"/>
      <c r="H76" s="114"/>
      <c r="I76" s="115"/>
      <c r="J76" s="132" t="s">
        <v>101</v>
      </c>
      <c r="K76" s="132"/>
      <c r="L76" s="132"/>
      <c r="M76" s="132"/>
      <c r="N76" s="132"/>
      <c r="O76" s="131" t="s">
        <v>102</v>
      </c>
      <c r="P76" s="114"/>
      <c r="Q76" s="114"/>
      <c r="R76" s="114"/>
      <c r="S76" s="114"/>
      <c r="T76" s="114"/>
      <c r="U76" s="114"/>
      <c r="V76" s="114"/>
      <c r="W76" s="114"/>
      <c r="X76" s="115"/>
      <c r="Y76" s="108">
        <v>30000</v>
      </c>
      <c r="Z76" s="108"/>
      <c r="AA76" s="108"/>
      <c r="AB76" s="108"/>
      <c r="AC76" s="108"/>
      <c r="AD76" s="108">
        <v>0</v>
      </c>
      <c r="AE76" s="108"/>
      <c r="AF76" s="108"/>
      <c r="AG76" s="108"/>
      <c r="AH76" s="108"/>
      <c r="AI76" s="108">
        <v>30000</v>
      </c>
      <c r="AJ76" s="108"/>
      <c r="AK76" s="108"/>
      <c r="AL76" s="108"/>
      <c r="AM76" s="108"/>
      <c r="AN76" s="108">
        <v>30000</v>
      </c>
      <c r="AO76" s="108"/>
      <c r="AP76" s="108"/>
      <c r="AQ76" s="108"/>
      <c r="AR76" s="108"/>
      <c r="AS76" s="108">
        <v>0</v>
      </c>
      <c r="AT76" s="108"/>
      <c r="AU76" s="108"/>
      <c r="AV76" s="108"/>
      <c r="AW76" s="108"/>
      <c r="AX76" s="108">
        <v>30000</v>
      </c>
      <c r="AY76" s="108"/>
      <c r="AZ76" s="108"/>
      <c r="BA76" s="108"/>
      <c r="BB76" s="108"/>
      <c r="BC76" s="108">
        <f>AN76-Y76</f>
        <v>0</v>
      </c>
      <c r="BD76" s="108"/>
      <c r="BE76" s="108"/>
      <c r="BF76" s="108"/>
      <c r="BG76" s="108"/>
      <c r="BH76" s="108">
        <f>AS76-AD76</f>
        <v>0</v>
      </c>
      <c r="BI76" s="108"/>
      <c r="BJ76" s="108"/>
      <c r="BK76" s="108"/>
      <c r="BL76" s="108"/>
      <c r="BM76" s="108">
        <v>0</v>
      </c>
      <c r="BN76" s="108"/>
      <c r="BO76" s="108"/>
      <c r="BP76" s="108"/>
      <c r="BQ76" s="10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38.25" customHeight="1" x14ac:dyDescent="0.2">
      <c r="A77" s="92">
        <v>0</v>
      </c>
      <c r="B77" s="92"/>
      <c r="C77" s="131" t="s">
        <v>103</v>
      </c>
      <c r="D77" s="114"/>
      <c r="E77" s="114"/>
      <c r="F77" s="114"/>
      <c r="G77" s="114"/>
      <c r="H77" s="114"/>
      <c r="I77" s="115"/>
      <c r="J77" s="132" t="s">
        <v>101</v>
      </c>
      <c r="K77" s="132"/>
      <c r="L77" s="132"/>
      <c r="M77" s="132"/>
      <c r="N77" s="132"/>
      <c r="O77" s="131" t="s">
        <v>104</v>
      </c>
      <c r="P77" s="114"/>
      <c r="Q77" s="114"/>
      <c r="R77" s="114"/>
      <c r="S77" s="114"/>
      <c r="T77" s="114"/>
      <c r="U77" s="114"/>
      <c r="V77" s="114"/>
      <c r="W77" s="114"/>
      <c r="X77" s="115"/>
      <c r="Y77" s="108">
        <v>20000</v>
      </c>
      <c r="Z77" s="108"/>
      <c r="AA77" s="108"/>
      <c r="AB77" s="108"/>
      <c r="AC77" s="108"/>
      <c r="AD77" s="108">
        <v>0</v>
      </c>
      <c r="AE77" s="108"/>
      <c r="AF77" s="108"/>
      <c r="AG77" s="108"/>
      <c r="AH77" s="108"/>
      <c r="AI77" s="108">
        <v>20000</v>
      </c>
      <c r="AJ77" s="108"/>
      <c r="AK77" s="108"/>
      <c r="AL77" s="108"/>
      <c r="AM77" s="108"/>
      <c r="AN77" s="108">
        <v>20000</v>
      </c>
      <c r="AO77" s="108"/>
      <c r="AP77" s="108"/>
      <c r="AQ77" s="108"/>
      <c r="AR77" s="108"/>
      <c r="AS77" s="108">
        <v>0</v>
      </c>
      <c r="AT77" s="108"/>
      <c r="AU77" s="108"/>
      <c r="AV77" s="108"/>
      <c r="AW77" s="108"/>
      <c r="AX77" s="108">
        <v>20000</v>
      </c>
      <c r="AY77" s="108"/>
      <c r="AZ77" s="108"/>
      <c r="BA77" s="108"/>
      <c r="BB77" s="108"/>
      <c r="BC77" s="108">
        <f>AN77-Y77</f>
        <v>0</v>
      </c>
      <c r="BD77" s="108"/>
      <c r="BE77" s="108"/>
      <c r="BF77" s="108"/>
      <c r="BG77" s="108"/>
      <c r="BH77" s="108">
        <f>AS77-AD77</f>
        <v>0</v>
      </c>
      <c r="BI77" s="108"/>
      <c r="BJ77" s="108"/>
      <c r="BK77" s="108"/>
      <c r="BL77" s="108"/>
      <c r="BM77" s="108">
        <v>0</v>
      </c>
      <c r="BN77" s="108"/>
      <c r="BO77" s="108"/>
      <c r="BP77" s="108"/>
      <c r="BQ77" s="10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0" customFormat="1" ht="15.75" x14ac:dyDescent="0.2">
      <c r="A78" s="123">
        <v>0</v>
      </c>
      <c r="B78" s="123"/>
      <c r="C78" s="130" t="s">
        <v>105</v>
      </c>
      <c r="D78" s="118"/>
      <c r="E78" s="118"/>
      <c r="F78" s="118"/>
      <c r="G78" s="118"/>
      <c r="H78" s="118"/>
      <c r="I78" s="119"/>
      <c r="J78" s="127" t="s">
        <v>89</v>
      </c>
      <c r="K78" s="127"/>
      <c r="L78" s="127"/>
      <c r="M78" s="127"/>
      <c r="N78" s="127"/>
      <c r="O78" s="130" t="s">
        <v>89</v>
      </c>
      <c r="P78" s="118"/>
      <c r="Q78" s="118"/>
      <c r="R78" s="118"/>
      <c r="S78" s="118"/>
      <c r="T78" s="118"/>
      <c r="U78" s="118"/>
      <c r="V78" s="118"/>
      <c r="W78" s="118"/>
      <c r="X78" s="11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28"/>
      <c r="BS78" s="128"/>
      <c r="BT78" s="128"/>
      <c r="BU78" s="128"/>
      <c r="BV78" s="128"/>
      <c r="BW78" s="128"/>
      <c r="BX78" s="128"/>
      <c r="BY78" s="128"/>
      <c r="BZ78" s="129"/>
    </row>
    <row r="79" spans="1:79" ht="63.75" customHeight="1" x14ac:dyDescent="0.2">
      <c r="A79" s="92">
        <v>0</v>
      </c>
      <c r="B79" s="92"/>
      <c r="C79" s="131" t="s">
        <v>106</v>
      </c>
      <c r="D79" s="114"/>
      <c r="E79" s="114"/>
      <c r="F79" s="114"/>
      <c r="G79" s="114"/>
      <c r="H79" s="114"/>
      <c r="I79" s="115"/>
      <c r="J79" s="132" t="s">
        <v>107</v>
      </c>
      <c r="K79" s="132"/>
      <c r="L79" s="132"/>
      <c r="M79" s="132"/>
      <c r="N79" s="132"/>
      <c r="O79" s="131" t="s">
        <v>108</v>
      </c>
      <c r="P79" s="114"/>
      <c r="Q79" s="114"/>
      <c r="R79" s="114"/>
      <c r="S79" s="114"/>
      <c r="T79" s="114"/>
      <c r="U79" s="114"/>
      <c r="V79" s="114"/>
      <c r="W79" s="114"/>
      <c r="X79" s="115"/>
      <c r="Y79" s="108">
        <v>100</v>
      </c>
      <c r="Z79" s="108"/>
      <c r="AA79" s="108"/>
      <c r="AB79" s="108"/>
      <c r="AC79" s="108"/>
      <c r="AD79" s="108">
        <v>0</v>
      </c>
      <c r="AE79" s="108"/>
      <c r="AF79" s="108"/>
      <c r="AG79" s="108"/>
      <c r="AH79" s="108"/>
      <c r="AI79" s="108">
        <v>100</v>
      </c>
      <c r="AJ79" s="108"/>
      <c r="AK79" s="108"/>
      <c r="AL79" s="108"/>
      <c r="AM79" s="108"/>
      <c r="AN79" s="108">
        <v>100</v>
      </c>
      <c r="AO79" s="108"/>
      <c r="AP79" s="108"/>
      <c r="AQ79" s="108"/>
      <c r="AR79" s="108"/>
      <c r="AS79" s="108">
        <v>0</v>
      </c>
      <c r="AT79" s="108"/>
      <c r="AU79" s="108"/>
      <c r="AV79" s="108"/>
      <c r="AW79" s="108"/>
      <c r="AX79" s="108">
        <v>100</v>
      </c>
      <c r="AY79" s="108"/>
      <c r="AZ79" s="108"/>
      <c r="BA79" s="108"/>
      <c r="BB79" s="108"/>
      <c r="BC79" s="108">
        <f>AN79-Y79</f>
        <v>0</v>
      </c>
      <c r="BD79" s="108"/>
      <c r="BE79" s="108"/>
      <c r="BF79" s="108"/>
      <c r="BG79" s="108"/>
      <c r="BH79" s="108">
        <f>AS79-AD79</f>
        <v>0</v>
      </c>
      <c r="BI79" s="108"/>
      <c r="BJ79" s="108"/>
      <c r="BK79" s="108"/>
      <c r="BL79" s="108"/>
      <c r="BM79" s="108">
        <v>0</v>
      </c>
      <c r="BN79" s="108"/>
      <c r="BO79" s="108"/>
      <c r="BP79" s="108"/>
      <c r="BQ79" s="10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.5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 customHeight="1" x14ac:dyDescent="0.2">
      <c r="A81" s="41" t="s">
        <v>62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</row>
    <row r="82" spans="1:79" ht="9" customHeight="1" x14ac:dyDescent="0.2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36.75" customHeight="1" x14ac:dyDescent="0.2">
      <c r="A83" s="49" t="s">
        <v>3</v>
      </c>
      <c r="B83" s="51"/>
      <c r="C83" s="49" t="s">
        <v>6</v>
      </c>
      <c r="D83" s="50"/>
      <c r="E83" s="50"/>
      <c r="F83" s="50"/>
      <c r="G83" s="50"/>
      <c r="H83" s="50"/>
      <c r="I83" s="51"/>
      <c r="J83" s="49" t="s">
        <v>5</v>
      </c>
      <c r="K83" s="50"/>
      <c r="L83" s="50"/>
      <c r="M83" s="50"/>
      <c r="N83" s="51"/>
      <c r="O83" s="42" t="s">
        <v>63</v>
      </c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4"/>
      <c r="BR83" s="10"/>
      <c r="BS83" s="10"/>
      <c r="BT83" s="10"/>
      <c r="BU83" s="10"/>
      <c r="BV83" s="10"/>
      <c r="BW83" s="10"/>
      <c r="BX83" s="10"/>
      <c r="BY83" s="10"/>
      <c r="BZ83" s="9"/>
    </row>
    <row r="84" spans="1:79" s="38" customFormat="1" ht="15.95" customHeight="1" x14ac:dyDescent="0.2">
      <c r="A84" s="91">
        <v>1</v>
      </c>
      <c r="B84" s="91"/>
      <c r="C84" s="91">
        <v>2</v>
      </c>
      <c r="D84" s="91"/>
      <c r="E84" s="91"/>
      <c r="F84" s="91"/>
      <c r="G84" s="91"/>
      <c r="H84" s="91"/>
      <c r="I84" s="91"/>
      <c r="J84" s="91">
        <v>3</v>
      </c>
      <c r="K84" s="91"/>
      <c r="L84" s="91"/>
      <c r="M84" s="91"/>
      <c r="N84" s="91"/>
      <c r="O84" s="45">
        <v>4</v>
      </c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7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38" customFormat="1" ht="12.75" hidden="1" customHeight="1" x14ac:dyDescent="0.2">
      <c r="A85" s="48" t="s">
        <v>36</v>
      </c>
      <c r="B85" s="48"/>
      <c r="C85" s="88" t="s">
        <v>14</v>
      </c>
      <c r="D85" s="89"/>
      <c r="E85" s="89"/>
      <c r="F85" s="89"/>
      <c r="G85" s="89"/>
      <c r="H85" s="89"/>
      <c r="I85" s="90"/>
      <c r="J85" s="48" t="s">
        <v>15</v>
      </c>
      <c r="K85" s="48"/>
      <c r="L85" s="48"/>
      <c r="M85" s="48"/>
      <c r="N85" s="48"/>
      <c r="O85" s="83" t="s">
        <v>71</v>
      </c>
      <c r="P85" s="84"/>
      <c r="Q85" s="84"/>
      <c r="R85" s="84"/>
      <c r="S85" s="84"/>
      <c r="T85" s="84"/>
      <c r="U85" s="84"/>
      <c r="V85" s="84"/>
      <c r="W85" s="84"/>
      <c r="X85" s="84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6"/>
      <c r="BR85" s="39"/>
      <c r="BS85" s="39"/>
      <c r="BT85" s="37"/>
      <c r="BU85" s="37"/>
      <c r="BV85" s="37"/>
      <c r="BW85" s="37"/>
      <c r="BX85" s="37"/>
      <c r="BY85" s="37"/>
      <c r="BZ85" s="37"/>
      <c r="CA85" s="38" t="s">
        <v>70</v>
      </c>
    </row>
    <row r="86" spans="1:79" s="139" customFormat="1" ht="15.75" x14ac:dyDescent="0.2">
      <c r="A86" s="76">
        <v>0</v>
      </c>
      <c r="B86" s="76"/>
      <c r="C86" s="76" t="s">
        <v>88</v>
      </c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133"/>
      <c r="P86" s="134"/>
      <c r="Q86" s="134"/>
      <c r="R86" s="134"/>
      <c r="S86" s="134"/>
      <c r="T86" s="134"/>
      <c r="U86" s="134"/>
      <c r="V86" s="134"/>
      <c r="W86" s="134"/>
      <c r="X86" s="134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6"/>
      <c r="BR86" s="137"/>
      <c r="BS86" s="137"/>
      <c r="BT86" s="137"/>
      <c r="BU86" s="137"/>
      <c r="BV86" s="137"/>
      <c r="BW86" s="137"/>
      <c r="BX86" s="137"/>
      <c r="BY86" s="137"/>
      <c r="BZ86" s="138"/>
      <c r="CA86" s="139" t="s">
        <v>65</v>
      </c>
    </row>
    <row r="87" spans="1:79" s="139" customFormat="1" ht="15.75" x14ac:dyDescent="0.2">
      <c r="A87" s="76">
        <v>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139" customFormat="1" ht="15.75" x14ac:dyDescent="0.2">
      <c r="A88" s="76">
        <v>0</v>
      </c>
      <c r="B88" s="76"/>
      <c r="C88" s="76" t="s">
        <v>93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</row>
    <row r="89" spans="1:79" s="139" customFormat="1" ht="15.75" x14ac:dyDescent="0.2">
      <c r="A89" s="76">
        <v>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133"/>
      <c r="P89" s="134"/>
      <c r="Q89" s="134"/>
      <c r="R89" s="134"/>
      <c r="S89" s="134"/>
      <c r="T89" s="134"/>
      <c r="U89" s="134"/>
      <c r="V89" s="134"/>
      <c r="W89" s="134"/>
      <c r="X89" s="134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135"/>
      <c r="AV89" s="135"/>
      <c r="AW89" s="135"/>
      <c r="AX89" s="135"/>
      <c r="AY89" s="135"/>
      <c r="AZ89" s="135"/>
      <c r="BA89" s="135"/>
      <c r="BB89" s="135"/>
      <c r="BC89" s="135"/>
      <c r="BD89" s="135"/>
      <c r="BE89" s="135"/>
      <c r="BF89" s="135"/>
      <c r="BG89" s="135"/>
      <c r="BH89" s="135"/>
      <c r="BI89" s="135"/>
      <c r="BJ89" s="135"/>
      <c r="BK89" s="135"/>
      <c r="BL89" s="135"/>
      <c r="BM89" s="135"/>
      <c r="BN89" s="135"/>
      <c r="BO89" s="135"/>
      <c r="BP89" s="135"/>
      <c r="BQ89" s="136"/>
      <c r="BR89" s="137"/>
      <c r="BS89" s="137"/>
      <c r="BT89" s="137"/>
      <c r="BU89" s="137"/>
      <c r="BV89" s="137"/>
      <c r="BW89" s="137"/>
      <c r="BX89" s="137"/>
      <c r="BY89" s="137"/>
      <c r="BZ89" s="138"/>
    </row>
    <row r="90" spans="1:79" s="139" customFormat="1" ht="15.75" x14ac:dyDescent="0.2">
      <c r="A90" s="76">
        <v>0</v>
      </c>
      <c r="B90" s="76"/>
      <c r="C90" s="76" t="s">
        <v>99</v>
      </c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133"/>
      <c r="P90" s="134"/>
      <c r="Q90" s="134"/>
      <c r="R90" s="134"/>
      <c r="S90" s="134"/>
      <c r="T90" s="134"/>
      <c r="U90" s="134"/>
      <c r="V90" s="134"/>
      <c r="W90" s="134"/>
      <c r="X90" s="134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6"/>
      <c r="BR90" s="137"/>
      <c r="BS90" s="137"/>
      <c r="BT90" s="137"/>
      <c r="BU90" s="137"/>
      <c r="BV90" s="137"/>
      <c r="BW90" s="137"/>
      <c r="BX90" s="137"/>
      <c r="BY90" s="137"/>
      <c r="BZ90" s="138"/>
    </row>
    <row r="91" spans="1:79" s="139" customFormat="1" ht="15.75" x14ac:dyDescent="0.2">
      <c r="A91" s="76">
        <v>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133"/>
      <c r="P91" s="134"/>
      <c r="Q91" s="134"/>
      <c r="R91" s="134"/>
      <c r="S91" s="134"/>
      <c r="T91" s="134"/>
      <c r="U91" s="134"/>
      <c r="V91" s="134"/>
      <c r="W91" s="134"/>
      <c r="X91" s="134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6"/>
      <c r="BR91" s="137"/>
      <c r="BS91" s="137"/>
      <c r="BT91" s="137"/>
      <c r="BU91" s="137"/>
      <c r="BV91" s="137"/>
      <c r="BW91" s="137"/>
      <c r="BX91" s="137"/>
      <c r="BY91" s="137"/>
      <c r="BZ91" s="138"/>
    </row>
    <row r="92" spans="1:79" s="139" customFormat="1" ht="15.75" x14ac:dyDescent="0.2">
      <c r="A92" s="76">
        <v>0</v>
      </c>
      <c r="B92" s="76"/>
      <c r="C92" s="76" t="s">
        <v>105</v>
      </c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133"/>
      <c r="P92" s="134"/>
      <c r="Q92" s="134"/>
      <c r="R92" s="134"/>
      <c r="S92" s="134"/>
      <c r="T92" s="134"/>
      <c r="U92" s="134"/>
      <c r="V92" s="134"/>
      <c r="W92" s="134"/>
      <c r="X92" s="134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6"/>
      <c r="BR92" s="137"/>
      <c r="BS92" s="137"/>
      <c r="BT92" s="137"/>
      <c r="BU92" s="137"/>
      <c r="BV92" s="137"/>
      <c r="BW92" s="137"/>
      <c r="BX92" s="137"/>
      <c r="BY92" s="137"/>
      <c r="BZ92" s="138"/>
    </row>
    <row r="93" spans="1:79" s="139" customFormat="1" ht="15.75" x14ac:dyDescent="0.2">
      <c r="A93" s="76">
        <v>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133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5"/>
      <c r="BG93" s="135"/>
      <c r="BH93" s="135"/>
      <c r="BI93" s="135"/>
      <c r="BJ93" s="135"/>
      <c r="BK93" s="135"/>
      <c r="BL93" s="135"/>
      <c r="BM93" s="135"/>
      <c r="BN93" s="135"/>
      <c r="BO93" s="135"/>
      <c r="BP93" s="135"/>
      <c r="BQ93" s="136"/>
      <c r="BR93" s="137"/>
      <c r="BS93" s="137"/>
      <c r="BT93" s="137"/>
      <c r="BU93" s="137"/>
      <c r="BV93" s="137"/>
      <c r="BW93" s="137"/>
      <c r="BX93" s="137"/>
      <c r="BY93" s="137"/>
      <c r="BZ93" s="138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64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2" t="s">
        <v>109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46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47.25" customHeight="1" x14ac:dyDescent="0.2">
      <c r="A99" s="142" t="s">
        <v>110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76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67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68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46" t="s">
        <v>113</v>
      </c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3"/>
      <c r="AO105" s="3"/>
      <c r="AP105" s="147" t="s">
        <v>115</v>
      </c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78" x14ac:dyDescent="0.2">
      <c r="W106" s="87" t="s">
        <v>8</v>
      </c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4"/>
      <c r="AO106" s="4"/>
      <c r="AP106" s="87" t="s">
        <v>72</v>
      </c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</row>
    <row r="109" spans="1:78" ht="15.95" customHeight="1" x14ac:dyDescent="0.25">
      <c r="A109" s="146" t="s">
        <v>114</v>
      </c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3"/>
      <c r="AO109" s="3"/>
      <c r="AP109" s="147" t="s">
        <v>116</v>
      </c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78" x14ac:dyDescent="0.2">
      <c r="W110" s="87" t="s">
        <v>8</v>
      </c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4"/>
      <c r="AO110" s="4"/>
      <c r="AP110" s="87" t="s">
        <v>72</v>
      </c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</row>
  </sheetData>
  <mergeCells count="428"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87:B87"/>
    <mergeCell ref="C87:I87"/>
    <mergeCell ref="J87:N87"/>
    <mergeCell ref="O87:BQ87"/>
    <mergeCell ref="BM79:BQ79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61:AR61"/>
    <mergeCell ref="AS61:AX61"/>
    <mergeCell ref="AY61:BC61"/>
    <mergeCell ref="BD61:BH61"/>
    <mergeCell ref="BI61:BN61"/>
    <mergeCell ref="A61:B61"/>
    <mergeCell ref="C61:R61"/>
    <mergeCell ref="S61:W61"/>
    <mergeCell ref="X61:AB61"/>
    <mergeCell ref="AC61:AH61"/>
    <mergeCell ref="AI61:AM61"/>
    <mergeCell ref="AI60:AM60"/>
    <mergeCell ref="AN60:AR60"/>
    <mergeCell ref="AS60:AX6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8:BL98"/>
    <mergeCell ref="AK40:AO40"/>
    <mergeCell ref="A42:B42"/>
    <mergeCell ref="AD68:AH68"/>
    <mergeCell ref="AF40:AJ40"/>
    <mergeCell ref="A47:BQ47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P105:BH105"/>
    <mergeCell ref="AN66:BB66"/>
    <mergeCell ref="A63:BQ63"/>
    <mergeCell ref="C68:I68"/>
    <mergeCell ref="J85:N85"/>
    <mergeCell ref="A84:B84"/>
    <mergeCell ref="A69:B69"/>
    <mergeCell ref="O70:X70"/>
    <mergeCell ref="Y70:AC70"/>
    <mergeCell ref="A68:B68"/>
    <mergeCell ref="Y69:AC69"/>
    <mergeCell ref="A50:B50"/>
    <mergeCell ref="A51:B51"/>
    <mergeCell ref="A54:BN54"/>
    <mergeCell ref="A53:BN53"/>
    <mergeCell ref="C50:BQ50"/>
    <mergeCell ref="C51:BQ51"/>
    <mergeCell ref="AN68:AR68"/>
    <mergeCell ref="C84:I84"/>
    <mergeCell ref="J84:N84"/>
    <mergeCell ref="C69:I69"/>
    <mergeCell ref="J69:N69"/>
    <mergeCell ref="O69:X69"/>
    <mergeCell ref="C70:I70"/>
    <mergeCell ref="J70:N70"/>
    <mergeCell ref="O85:BQ85"/>
    <mergeCell ref="AP110:BH110"/>
    <mergeCell ref="A109:V109"/>
    <mergeCell ref="W109:AM109"/>
    <mergeCell ref="AP109:BH109"/>
    <mergeCell ref="W110:AM110"/>
    <mergeCell ref="AP106:BH106"/>
    <mergeCell ref="A99:BL99"/>
    <mergeCell ref="C85:I85"/>
    <mergeCell ref="W106:AM106"/>
    <mergeCell ref="A105:V105"/>
    <mergeCell ref="W105:AM105"/>
    <mergeCell ref="A70:B70"/>
    <mergeCell ref="AD70:AH70"/>
    <mergeCell ref="A81:BQ81"/>
    <mergeCell ref="A83:B83"/>
    <mergeCell ref="C83:I83"/>
    <mergeCell ref="BC70:BG70"/>
    <mergeCell ref="BM70:BQ70"/>
    <mergeCell ref="BH70:BL70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7:AW67"/>
    <mergeCell ref="AN67:AR67"/>
    <mergeCell ref="AI67:AM67"/>
    <mergeCell ref="BC66:BQ66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J83:N83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95:BL95"/>
    <mergeCell ref="A96:BL96"/>
    <mergeCell ref="O83:BQ83"/>
    <mergeCell ref="O84:BQ84"/>
    <mergeCell ref="O86:BQ86"/>
    <mergeCell ref="A86:B86"/>
    <mergeCell ref="C86:I86"/>
    <mergeCell ref="J86:N86"/>
    <mergeCell ref="A85:B85"/>
  </mergeCells>
  <phoneticPr fontId="0" type="noConversion"/>
  <conditionalFormatting sqref="C82 C97 C70 C86">
    <cfRule type="cellIs" dxfId="39" priority="40" stopIfTrue="1" operator="equal">
      <formula>$C69</formula>
    </cfRule>
  </conditionalFormatting>
  <conditionalFormatting sqref="A70:B70 A82:B82 A86:B86 A97:B97 A59:B59 A80:B80 A94:B94">
    <cfRule type="cellIs" dxfId="38" priority="41" stopIfTrue="1" operator="equal">
      <formula>0</formula>
    </cfRule>
  </conditionalFormatting>
  <conditionalFormatting sqref="A60:B60">
    <cfRule type="cellIs" dxfId="37" priority="39" stopIfTrue="1" operator="equal">
      <formula>0</formula>
    </cfRule>
  </conditionalFormatting>
  <conditionalFormatting sqref="A61:B61">
    <cfRule type="cellIs" dxfId="36" priority="38" stopIfTrue="1" operator="equal">
      <formula>0</formula>
    </cfRule>
  </conditionalFormatting>
  <conditionalFormatting sqref="C80">
    <cfRule type="cellIs" dxfId="35" priority="43" stopIfTrue="1" operator="equal">
      <formula>$C70</formula>
    </cfRule>
  </conditionalFormatting>
  <conditionalFormatting sqref="C71">
    <cfRule type="cellIs" dxfId="34" priority="35" stopIfTrue="1" operator="equal">
      <formula>$C70</formula>
    </cfRule>
  </conditionalFormatting>
  <conditionalFormatting sqref="A71:B71">
    <cfRule type="cellIs" dxfId="33" priority="36" stopIfTrue="1" operator="equal">
      <formula>0</formula>
    </cfRule>
  </conditionalFormatting>
  <conditionalFormatting sqref="C72">
    <cfRule type="cellIs" dxfId="32" priority="33" stopIfTrue="1" operator="equal">
      <formula>$C71</formula>
    </cfRule>
  </conditionalFormatting>
  <conditionalFormatting sqref="A72:B72">
    <cfRule type="cellIs" dxfId="31" priority="34" stopIfTrue="1" operator="equal">
      <formula>0</formula>
    </cfRule>
  </conditionalFormatting>
  <conditionalFormatting sqref="C73">
    <cfRule type="cellIs" dxfId="30" priority="31" stopIfTrue="1" operator="equal">
      <formula>$C72</formula>
    </cfRule>
  </conditionalFormatting>
  <conditionalFormatting sqref="A73:B73">
    <cfRule type="cellIs" dxfId="29" priority="32" stopIfTrue="1" operator="equal">
      <formula>0</formula>
    </cfRule>
  </conditionalFormatting>
  <conditionalFormatting sqref="C74">
    <cfRule type="cellIs" dxfId="28" priority="29" stopIfTrue="1" operator="equal">
      <formula>$C73</formula>
    </cfRule>
  </conditionalFormatting>
  <conditionalFormatting sqref="A74:B74">
    <cfRule type="cellIs" dxfId="27" priority="30" stopIfTrue="1" operator="equal">
      <formula>0</formula>
    </cfRule>
  </conditionalFormatting>
  <conditionalFormatting sqref="C75">
    <cfRule type="cellIs" dxfId="26" priority="27" stopIfTrue="1" operator="equal">
      <formula>$C74</formula>
    </cfRule>
  </conditionalFormatting>
  <conditionalFormatting sqref="A75:B75">
    <cfRule type="cellIs" dxfId="25" priority="28" stopIfTrue="1" operator="equal">
      <formula>0</formula>
    </cfRule>
  </conditionalFormatting>
  <conditionalFormatting sqref="C76">
    <cfRule type="cellIs" dxfId="24" priority="25" stopIfTrue="1" operator="equal">
      <formula>$C75</formula>
    </cfRule>
  </conditionalFormatting>
  <conditionalFormatting sqref="A76:B76">
    <cfRule type="cellIs" dxfId="23" priority="26" stopIfTrue="1" operator="equal">
      <formula>0</formula>
    </cfRule>
  </conditionalFormatting>
  <conditionalFormatting sqref="C77">
    <cfRule type="cellIs" dxfId="22" priority="23" stopIfTrue="1" operator="equal">
      <formula>$C76</formula>
    </cfRule>
  </conditionalFormatting>
  <conditionalFormatting sqref="A77:B77">
    <cfRule type="cellIs" dxfId="21" priority="24" stopIfTrue="1" operator="equal">
      <formula>0</formula>
    </cfRule>
  </conditionalFormatting>
  <conditionalFormatting sqref="C78">
    <cfRule type="cellIs" dxfId="20" priority="21" stopIfTrue="1" operator="equal">
      <formula>$C77</formula>
    </cfRule>
  </conditionalFormatting>
  <conditionalFormatting sqref="A78:B78">
    <cfRule type="cellIs" dxfId="19" priority="22" stopIfTrue="1" operator="equal">
      <formula>0</formula>
    </cfRule>
  </conditionalFormatting>
  <conditionalFormatting sqref="C79">
    <cfRule type="cellIs" dxfId="18" priority="19" stopIfTrue="1" operator="equal">
      <formula>$C78</formula>
    </cfRule>
  </conditionalFormatting>
  <conditionalFormatting sqref="A79:B79">
    <cfRule type="cellIs" dxfId="17" priority="20" stopIfTrue="1" operator="equal">
      <formula>0</formula>
    </cfRule>
  </conditionalFormatting>
  <conditionalFormatting sqref="C94">
    <cfRule type="cellIs" dxfId="16" priority="45" stopIfTrue="1" operator="equal">
      <formula>$C86</formula>
    </cfRule>
  </conditionalFormatting>
  <conditionalFormatting sqref="C87">
    <cfRule type="cellIs" dxfId="15" priority="15" stopIfTrue="1" operator="equal">
      <formula>$C86</formula>
    </cfRule>
  </conditionalFormatting>
  <conditionalFormatting sqref="A87:B87">
    <cfRule type="cellIs" dxfId="14" priority="16" stopIfTrue="1" operator="equal">
      <formula>0</formula>
    </cfRule>
  </conditionalFormatting>
  <conditionalFormatting sqref="C88">
    <cfRule type="cellIs" dxfId="13" priority="13" stopIfTrue="1" operator="equal">
      <formula>$C87</formula>
    </cfRule>
  </conditionalFormatting>
  <conditionalFormatting sqref="A88:B88">
    <cfRule type="cellIs" dxfId="12" priority="14" stopIfTrue="1" operator="equal">
      <formula>0</formula>
    </cfRule>
  </conditionalFormatting>
  <conditionalFormatting sqref="C89">
    <cfRule type="cellIs" dxfId="11" priority="11" stopIfTrue="1" operator="equal">
      <formula>$C88</formula>
    </cfRule>
  </conditionalFormatting>
  <conditionalFormatting sqref="A89:B89">
    <cfRule type="cellIs" dxfId="10" priority="12" stopIfTrue="1" operator="equal">
      <formula>0</formula>
    </cfRule>
  </conditionalFormatting>
  <conditionalFormatting sqref="C90">
    <cfRule type="cellIs" dxfId="9" priority="9" stopIfTrue="1" operator="equal">
      <formula>$C89</formula>
    </cfRule>
  </conditionalFormatting>
  <conditionalFormatting sqref="A90:B90">
    <cfRule type="cellIs" dxfId="8" priority="10" stopIfTrue="1" operator="equal">
      <formula>0</formula>
    </cfRule>
  </conditionalFormatting>
  <conditionalFormatting sqref="C91">
    <cfRule type="cellIs" dxfId="7" priority="7" stopIfTrue="1" operator="equal">
      <formula>$C90</formula>
    </cfRule>
  </conditionalFormatting>
  <conditionalFormatting sqref="A91:B91">
    <cfRule type="cellIs" dxfId="6" priority="8" stopIfTrue="1" operator="equal">
      <formula>0</formula>
    </cfRule>
  </conditionalFormatting>
  <conditionalFormatting sqref="C92">
    <cfRule type="cellIs" dxfId="5" priority="5" stopIfTrue="1" operator="equal">
      <formula>$C91</formula>
    </cfRule>
  </conditionalFormatting>
  <conditionalFormatting sqref="A92:B92">
    <cfRule type="cellIs" dxfId="4" priority="6" stopIfTrue="1" operator="equal">
      <formula>0</formula>
    </cfRule>
  </conditionalFormatting>
  <conditionalFormatting sqref="C93">
    <cfRule type="cellIs" dxfId="3" priority="3" stopIfTrue="1" operator="equal">
      <formula>$C92</formula>
    </cfRule>
  </conditionalFormatting>
  <conditionalFormatting sqref="A93:B93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КПК1217130</vt:lpstr>
      <vt:lpstr>КПК1217130!Область_друку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2024-02-16T07:25:30Z</cp:lastPrinted>
  <dcterms:created xsi:type="dcterms:W3CDTF">2016-08-10T10:53:25Z</dcterms:created>
  <dcterms:modified xsi:type="dcterms:W3CDTF">2024-02-16T07:25:54Z</dcterms:modified>
</cp:coreProperties>
</file>